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<sst xmlns="http://schemas.openxmlformats.org/spreadsheetml/2006/main" count="1166" uniqueCount="634">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</sst>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85" zoomScaleNormal="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631</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551</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556</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552</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4" t="s">
        <v>622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557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0.51959250841680005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0.43299375701400006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8" t="str">
        <f>'1. паспорт местоположение'!A7</f>
        <v xml:space="preserve">Паспорт инвестиционного проекта </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9" t="s">
        <v>565</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f>
        <v>M_PK1000.02.02.01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552</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f>
        <v>Покупка оборудования, не требующего монтажа (оргтехники в количестве 1 шт.; видеопанель - 1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557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499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5" t="str">
        <f>'1. паспорт местоположение'!A9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9" t="s">
        <v>565</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f>
        <v>M_PK1000.02.02.01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552</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f>
        <v>Покупка оборудования, не требующего монтажа (оргтехники в количестве 1 шт.; видеопанель - 1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557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8" t="s">
        <v>124</v>
      </c>
      <c r="R22" s="98" t="s">
        <v>511</v>
      </c>
      <c r="S22" s="98" t="s">
        <v>123</v>
      </c>
      <c r="T22" s="98" t="s">
        <v>122</v>
      </c>
    </row>
    <row r="23" spans="1:113" ht="51.75" customHeight="1" x14ac:dyDescent="0.25">
      <c r="A23" s="26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6" t="s">
        <v>547</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9" t="s">
        <v>565</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f>
        <v>M_PK1000.02.02.01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552</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f>
        <v>Покупка оборудования, не требующего монтажа (оргтехники в количестве 1 шт.; видеопанель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557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8" t="s">
        <v>6</v>
      </c>
      <c r="B21" s="280" t="s">
        <v>521</v>
      </c>
      <c r="C21" s="281"/>
      <c r="D21" s="280" t="s">
        <v>523</v>
      </c>
      <c r="E21" s="281"/>
      <c r="F21" s="263" t="s">
        <v>103</v>
      </c>
      <c r="G21" s="265"/>
      <c r="H21" s="265"/>
      <c r="I21" s="264"/>
      <c r="J21" s="278" t="s">
        <v>524</v>
      </c>
      <c r="K21" s="280" t="s">
        <v>525</v>
      </c>
      <c r="L21" s="281"/>
      <c r="M21" s="280" t="s">
        <v>526</v>
      </c>
      <c r="N21" s="281"/>
      <c r="O21" s="280" t="s">
        <v>513</v>
      </c>
      <c r="P21" s="281"/>
      <c r="Q21" s="280" t="s">
        <v>136</v>
      </c>
      <c r="R21" s="281"/>
      <c r="S21" s="278" t="s">
        <v>135</v>
      </c>
      <c r="T21" s="278" t="s">
        <v>527</v>
      </c>
      <c r="U21" s="278" t="s">
        <v>522</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8" t="s">
        <v>124</v>
      </c>
      <c r="Y22" s="98" t="s">
        <v>511</v>
      </c>
      <c r="Z22" s="98" t="s">
        <v>123</v>
      </c>
      <c r="AA22" s="98" t="s">
        <v>122</v>
      </c>
    </row>
    <row r="23" spans="1:27" ht="60" customHeight="1" x14ac:dyDescent="0.25">
      <c r="A23" s="279"/>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f>
        <v>Год раскрытия информации: 2023 год</v>
      </c>
      <c r="B5" s="248"/>
      <c r="C5" s="24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f>
        <v>M_PK1000.02.02.01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5" t="str">
        <f>'1. паспорт местоположение'!A15</f>
        <v>Покупка оборудования, не требующего монтажа (оргтехники в количестве 1 шт.; видеопанель - 1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2">
        <v>0.51959250841680005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5.75" x14ac:dyDescent="0.25">
      <c r="A11" s="255" t="str">
        <f>'1. паспорт местоположение'!A12:C12</f>
        <v>M_PK1000.02.02.01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(оргтехники в количестве 1 шт.; видеопанель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538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M_PK1000.02.02.01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(оргтехники в количестве 1 шт.; видеопанель - 1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4.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M_PK1000.02.02.01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2" t="str">
        <f>'1. паспорт местоположение'!A15:C15</f>
        <v>Покупка оборудования, не требующего монтажа (оргтехники в количестве 1 шт.; видеопанель - 1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4"/>
      <c r="AN24" s="114"/>
      <c r="AO24" s="142"/>
      <c r="AP24" s="142"/>
      <c r="AQ24" s="142"/>
      <c r="AR24" s="142"/>
      <c r="AS24" s="12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5"/>
      <c r="AN25" s="308" t="s">
        <v>364</v>
      </c>
      <c r="AO25" s="308"/>
      <c r="AP25" s="308"/>
      <c r="AQ25" s="303"/>
      <c r="AR25" s="303"/>
      <c r="AS25" s="12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5"/>
      <c r="AN26" s="297" t="s">
        <v>362</v>
      </c>
      <c r="AO26" s="298"/>
      <c r="AP26" s="299"/>
      <c r="AQ26" s="300"/>
      <c r="AR26" s="301"/>
      <c r="AS26" s="12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5"/>
      <c r="AN27" s="297" t="s">
        <v>360</v>
      </c>
      <c r="AO27" s="298"/>
      <c r="AP27" s="299"/>
      <c r="AQ27" s="300"/>
      <c r="AR27" s="301"/>
      <c r="AS27" s="120"/>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5"/>
      <c r="AN28" s="322" t="s">
        <v>358</v>
      </c>
      <c r="AO28" s="323"/>
      <c r="AP28" s="324"/>
      <c r="AQ28" s="300"/>
      <c r="AR28" s="301"/>
      <c r="AS28" s="12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5"/>
      <c r="AN29" s="312"/>
      <c r="AO29" s="313"/>
      <c r="AP29" s="313"/>
      <c r="AQ29" s="300"/>
      <c r="AR29" s="314"/>
      <c r="AS29" s="12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5"/>
      <c r="AS30" s="12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5"/>
      <c r="AN31" s="115"/>
      <c r="AO31" s="141"/>
      <c r="AP31" s="141"/>
      <c r="AQ31" s="141"/>
      <c r="AR31" s="141"/>
      <c r="AS31" s="12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5"/>
      <c r="AN32" s="115"/>
      <c r="AO32" s="115"/>
      <c r="AP32" s="115"/>
      <c r="AQ32" s="115"/>
      <c r="AR32" s="115"/>
      <c r="AS32" s="12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5"/>
      <c r="AN33" s="115"/>
      <c r="AO33" s="115"/>
      <c r="AP33" s="115"/>
      <c r="AQ33" s="115"/>
      <c r="AR33" s="115"/>
      <c r="AS33" s="12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5"/>
      <c r="AN34" s="115"/>
      <c r="AO34" s="115"/>
      <c r="AP34" s="115"/>
      <c r="AQ34" s="115"/>
      <c r="AR34" s="115"/>
      <c r="AS34" s="12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5"/>
      <c r="AN35" s="115"/>
      <c r="AO35" s="115"/>
      <c r="AP35" s="115"/>
      <c r="AQ35" s="115"/>
      <c r="AR35" s="115"/>
      <c r="AS35" s="12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5"/>
      <c r="AN36" s="115"/>
      <c r="AO36" s="115"/>
      <c r="AP36" s="115"/>
      <c r="AQ36" s="115"/>
      <c r="AR36" s="115"/>
      <c r="AS36" s="12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5"/>
      <c r="AN37" s="115"/>
      <c r="AO37" s="115"/>
      <c r="AP37" s="115"/>
      <c r="AQ37" s="115"/>
      <c r="AR37" s="115"/>
      <c r="AS37" s="12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5"/>
      <c r="AN38" s="115"/>
      <c r="AO38" s="115"/>
      <c r="AP38" s="115"/>
      <c r="AQ38" s="115"/>
      <c r="AR38" s="115"/>
      <c r="AS38" s="12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5"/>
      <c r="AN39" s="115"/>
      <c r="AO39" s="115"/>
      <c r="AP39" s="115"/>
      <c r="AQ39" s="115"/>
      <c r="AR39" s="115"/>
      <c r="AS39" s="12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5"/>
      <c r="AN40" s="115"/>
      <c r="AO40" s="115"/>
      <c r="AP40" s="115"/>
      <c r="AQ40" s="115"/>
      <c r="AR40" s="115"/>
      <c r="AS40" s="12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5"/>
      <c r="AN41" s="115"/>
      <c r="AO41" s="115"/>
      <c r="AP41" s="115"/>
      <c r="AQ41" s="115"/>
      <c r="AR41" s="115"/>
      <c r="AS41" s="12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5"/>
      <c r="AN42" s="115"/>
      <c r="AO42" s="115"/>
      <c r="AP42" s="115"/>
      <c r="AQ42" s="115"/>
      <c r="AR42" s="115"/>
      <c r="AS42" s="12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5"/>
      <c r="AN43" s="115"/>
      <c r="AO43" s="115"/>
      <c r="AP43" s="115"/>
      <c r="AQ43" s="115"/>
      <c r="AR43" s="115"/>
      <c r="AS43" s="12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5"/>
      <c r="AN44" s="115"/>
      <c r="AO44" s="115"/>
      <c r="AP44" s="115"/>
      <c r="AQ44" s="115"/>
      <c r="AR44" s="115"/>
      <c r="AS44" s="12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5"/>
      <c r="AN45" s="115"/>
      <c r="AO45" s="115"/>
      <c r="AP45" s="115"/>
      <c r="AQ45" s="115"/>
      <c r="AR45" s="115"/>
      <c r="AS45" s="12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5"/>
      <c r="AN46" s="115"/>
      <c r="AO46" s="115"/>
      <c r="AP46" s="115"/>
      <c r="AQ46" s="115"/>
      <c r="AR46" s="115"/>
      <c r="AS46" s="12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8" t="s">
        <v>323</v>
      </c>
      <c r="AP47" s="128" t="s">
        <v>322</v>
      </c>
      <c r="AQ47" s="12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2"/>
      <c r="AP48" s="132"/>
      <c r="AQ48" s="12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2"/>
      <c r="AP49" s="132"/>
      <c r="AQ49" s="12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8" t="s">
        <v>323</v>
      </c>
      <c r="AP52" s="128" t="s">
        <v>322</v>
      </c>
      <c r="AQ52" s="120"/>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6"/>
      <c r="AP53" s="136"/>
      <c r="AQ53" s="12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2"/>
      <c r="AP54" s="132"/>
      <c r="AQ54" s="12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2"/>
      <c r="AP55" s="132"/>
      <c r="AQ55" s="12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8" t="s">
        <v>323</v>
      </c>
      <c r="AP58" s="128" t="s">
        <v>322</v>
      </c>
      <c r="AQ58" s="120"/>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4"/>
      <c r="AP59" s="134"/>
      <c r="AQ59" s="126"/>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2"/>
      <c r="AP60" s="132"/>
      <c r="AQ60" s="12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2"/>
      <c r="AP61" s="132"/>
      <c r="AQ61" s="12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2"/>
      <c r="AP62" s="132"/>
      <c r="AQ62" s="12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2"/>
      <c r="AP63" s="132"/>
      <c r="AQ63" s="12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2"/>
      <c r="AP64" s="132"/>
      <c r="AQ64" s="12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2"/>
      <c r="AP65" s="132"/>
      <c r="AQ65" s="120"/>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3"/>
      <c r="AP66" s="133"/>
      <c r="AQ66" s="126"/>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2"/>
      <c r="AP67" s="132"/>
      <c r="AQ67" s="120"/>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3"/>
      <c r="AP68" s="133"/>
      <c r="AQ68" s="126"/>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2"/>
      <c r="AP69" s="132"/>
      <c r="AQ69" s="120"/>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3"/>
      <c r="AP70" s="133"/>
      <c r="AQ70" s="126"/>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2"/>
      <c r="AP71" s="132"/>
      <c r="AQ71" s="120"/>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8" t="s">
        <v>323</v>
      </c>
      <c r="AP74" s="128" t="s">
        <v>322</v>
      </c>
      <c r="AQ74" s="120"/>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4"/>
      <c r="AP75" s="124"/>
      <c r="AQ75" s="126"/>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7"/>
      <c r="AP76" s="127"/>
      <c r="AQ76" s="12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7"/>
      <c r="AP77" s="127"/>
      <c r="AQ77" s="12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7"/>
      <c r="AP78" s="127"/>
      <c r="AQ78" s="12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7"/>
      <c r="AP79" s="127"/>
      <c r="AQ79" s="12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7"/>
      <c r="AP80" s="127"/>
      <c r="AQ80" s="12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7"/>
      <c r="AP81" s="127"/>
      <c r="AQ81" s="12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7"/>
      <c r="AP82" s="127"/>
      <c r="AQ82" s="120"/>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4"/>
      <c r="AP83" s="124"/>
      <c r="AQ83" s="126"/>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4"/>
      <c r="AP84" s="124"/>
      <c r="AQ84" s="126"/>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7"/>
      <c r="AP85" s="127"/>
      <c r="AQ85" s="114"/>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4"/>
      <c r="AP86" s="124"/>
      <c r="AQ86" s="126"/>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4"/>
      <c r="AP87" s="124"/>
      <c r="AQ87" s="126"/>
    </row>
    <row r="88" spans="1:45" ht="14.25" customHeight="1" x14ac:dyDescent="0.25">
      <c r="A88" s="358" t="s">
        <v>308</v>
      </c>
      <c r="B88" s="359"/>
      <c r="C88" s="359"/>
      <c r="D88" s="36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1"/>
      <c r="AL88" s="362"/>
      <c r="AM88" s="363"/>
      <c r="AN88" s="364"/>
      <c r="AO88" s="124"/>
      <c r="AP88" s="124"/>
      <c r="AQ88" s="126"/>
    </row>
    <row r="89" spans="1:45" x14ac:dyDescent="0.25">
      <c r="A89" s="358" t="s">
        <v>307</v>
      </c>
      <c r="B89" s="359"/>
      <c r="C89" s="359"/>
      <c r="D89" s="36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1"/>
      <c r="AL89" s="362"/>
      <c r="AM89" s="363"/>
      <c r="AN89" s="36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4"/>
      <c r="AL90" s="355"/>
      <c r="AM90" s="356"/>
      <c r="AN90" s="35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D53" sqref="D53"/>
    </sheetView>
  </sheetViews>
  <sheetFormatPr defaultRowHeight="15.75" x14ac:dyDescent="0.25"/>
  <cols>
    <col min="1" max="1" width="9.140625" style="66"/>
    <col min="2" max="2" width="37.7109375" style="66" customWidth="1"/>
    <col min="3" max="3" width="16.285156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M_PK1000.02.02.01</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(оргтехники в количестве 1 шт.; видеопанель - 1 шт)</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5"/>
    </row>
    <row r="19" spans="1:12" ht="15.75" customHeight="1" x14ac:dyDescent="0.25">
      <c r="A19" s="365" t="s">
        <v>517</v>
      </c>
      <c r="B19" s="365"/>
      <c r="C19" s="365"/>
      <c r="D19" s="365"/>
      <c r="E19" s="365"/>
      <c r="F19" s="365"/>
      <c r="G19" s="365"/>
      <c r="H19" s="365"/>
      <c r="I19" s="365"/>
      <c r="J19" s="365"/>
      <c r="K19" s="365"/>
      <c r="L19" s="365"/>
    </row>
    <row r="20" spans="1:12" x14ac:dyDescent="0.25">
      <c r="A20" s="67"/>
      <c r="B20" s="67"/>
      <c r="C20" s="84"/>
      <c r="D20" s="84"/>
      <c r="E20" s="84"/>
      <c r="F20" s="84"/>
      <c r="G20" s="230"/>
      <c r="H20" s="230"/>
      <c r="I20" s="84"/>
      <c r="J20" s="84"/>
      <c r="K20" s="84"/>
      <c r="L20" s="84"/>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6"/>
      <c r="F22" s="177"/>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73"/>
      <c r="F40" s="73"/>
      <c r="G40" s="231">
        <v>45078</v>
      </c>
      <c r="H40" s="231">
        <v>45137</v>
      </c>
      <c r="I40" s="73"/>
      <c r="J40" s="73"/>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6.5703125" style="66" customWidth="1"/>
    <col min="9" max="9" width="4.42578125" style="66" bestFit="1" customWidth="1"/>
    <col min="10" max="10" width="8.140625" style="66" customWidth="1"/>
    <col min="11" max="11" width="4.7109375" style="66" customWidth="1"/>
    <col min="12" max="12" width="7.28515625" style="66" customWidth="1"/>
    <col min="13" max="13" width="4.42578125" style="66" bestFit="1" customWidth="1"/>
    <col min="14" max="14" width="5.85546875" style="66" bestFit="1" customWidth="1"/>
    <col min="15" max="15" width="4.42578125" style="66" bestFit="1" customWidth="1"/>
    <col min="16" max="16" width="8"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9.140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3" t="str">
        <f>'1. паспорт местоположение'!A9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12"/>
      <c r="AA8" s="212"/>
      <c r="AB8" s="212"/>
      <c r="AC8" s="212"/>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3" t="str">
        <f>'1. паспорт местоположение'!A12:C12</f>
        <v>M_PK1000.02.02.01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12"/>
      <c r="AA11" s="212"/>
      <c r="AB11" s="212"/>
      <c r="AC11" s="212"/>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3" t="str">
        <f>'1. паспорт местоположение'!A15:C15</f>
        <v>Покупка оборудования, не требующего монтажа (оргтехники в количестве 1 шт.; видеопанель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12"/>
      <c r="AA14" s="212"/>
      <c r="AB14" s="212"/>
      <c r="AC14" s="212"/>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13"/>
      <c r="AA15" s="213"/>
      <c r="AB15" s="213"/>
      <c r="AC15" s="21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215"/>
      <c r="AA16" s="215"/>
      <c r="AB16" s="215"/>
      <c r="AC16" s="215"/>
    </row>
    <row r="17" spans="1:34" x14ac:dyDescent="0.25">
      <c r="B17" s="65"/>
      <c r="C17" s="65"/>
      <c r="D17" s="65"/>
      <c r="E17" s="65"/>
      <c r="F17" s="65"/>
      <c r="Y17" s="65"/>
    </row>
    <row r="18" spans="1:34" x14ac:dyDescent="0.25">
      <c r="A18" s="378" t="s">
        <v>518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216"/>
      <c r="AA18" s="216"/>
      <c r="AB18" s="216"/>
      <c r="AC18" s="216"/>
    </row>
    <row r="20" spans="1:34" s="220" customFormat="1" ht="21" customHeight="1" x14ac:dyDescent="0.25">
      <c r="A20" s="379" t="s">
        <v>195</v>
      </c>
      <c r="B20" s="379" t="s">
        <v>194</v>
      </c>
      <c r="C20" s="382" t="s">
        <v>193</v>
      </c>
      <c r="D20" s="382"/>
      <c r="E20" s="383" t="s">
        <v>192</v>
      </c>
      <c r="F20" s="383"/>
      <c r="G20" s="379" t="s">
        <v>633</v>
      </c>
      <c r="H20" s="384" t="s">
        <v>566</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86" t="s">
        <v>191</v>
      </c>
      <c r="AC20" s="387"/>
    </row>
    <row r="21" spans="1:34" s="220" customFormat="1" ht="81.75" customHeight="1" x14ac:dyDescent="0.25">
      <c r="A21" s="380"/>
      <c r="B21" s="380"/>
      <c r="C21" s="382"/>
      <c r="D21" s="382"/>
      <c r="E21" s="383"/>
      <c r="F21" s="383"/>
      <c r="G21" s="380"/>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8"/>
      <c r="AC21" s="389"/>
    </row>
    <row r="22" spans="1:34" s="220" customFormat="1" ht="89.25" customHeight="1" x14ac:dyDescent="0.3">
      <c r="A22" s="381"/>
      <c r="B22" s="381"/>
      <c r="C22" s="240" t="s">
        <v>3</v>
      </c>
      <c r="D22" s="240" t="s">
        <v>189</v>
      </c>
      <c r="E22" s="217" t="s">
        <v>630</v>
      </c>
      <c r="F22" s="217" t="s">
        <v>632</v>
      </c>
      <c r="G22" s="381"/>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44">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0.42962305049999994</v>
      </c>
      <c r="D24" s="223">
        <v>0.51959250841680005</v>
      </c>
      <c r="E24" s="223">
        <v>0.51959250841680005</v>
      </c>
      <c r="F24" s="223">
        <v>0.51959250841680005</v>
      </c>
      <c r="G24" s="223">
        <v>0</v>
      </c>
      <c r="H24" s="223">
        <v>0.42962305049999994</v>
      </c>
      <c r="I24" s="223"/>
      <c r="J24" s="223">
        <v>0.51959250841680005</v>
      </c>
      <c r="K24" s="223"/>
      <c r="L24" s="223">
        <v>0</v>
      </c>
      <c r="M24" s="223"/>
      <c r="N24" s="223">
        <v>0</v>
      </c>
      <c r="O24" s="223"/>
      <c r="P24" s="223">
        <v>0</v>
      </c>
      <c r="Q24" s="223"/>
      <c r="R24" s="223">
        <v>0</v>
      </c>
      <c r="S24" s="223"/>
      <c r="T24" s="223">
        <v>0</v>
      </c>
      <c r="U24" s="223"/>
      <c r="V24" s="223">
        <v>0</v>
      </c>
      <c r="W24" s="223"/>
      <c r="X24" s="223">
        <v>0</v>
      </c>
      <c r="Y24" s="223"/>
      <c r="Z24" s="223">
        <v>0</v>
      </c>
      <c r="AA24" s="223"/>
      <c r="AB24" s="223">
        <v>0.42962305049999994</v>
      </c>
      <c r="AC24" s="223">
        <v>0.51959250841680005</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0.35801920874999998</v>
      </c>
      <c r="I27" s="223"/>
      <c r="J27" s="223">
        <v>0.43299375701400006</v>
      </c>
      <c r="K27" s="223"/>
      <c r="L27" s="223">
        <v>0</v>
      </c>
      <c r="M27" s="223"/>
      <c r="N27" s="223">
        <v>0</v>
      </c>
      <c r="O27" s="223"/>
      <c r="P27" s="223">
        <v>0</v>
      </c>
      <c r="Q27" s="223"/>
      <c r="R27" s="223">
        <v>0</v>
      </c>
      <c r="S27" s="223"/>
      <c r="T27" s="223">
        <v>0</v>
      </c>
      <c r="U27" s="223"/>
      <c r="V27" s="223">
        <v>0</v>
      </c>
      <c r="W27" s="223"/>
      <c r="X27" s="223">
        <v>0</v>
      </c>
      <c r="Y27" s="223"/>
      <c r="Z27" s="223">
        <v>0</v>
      </c>
      <c r="AA27" s="223"/>
      <c r="AB27" s="223">
        <v>0.35801920874999998</v>
      </c>
      <c r="AC27" s="223">
        <v>0.43299375701400006</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7.1603841749999952E-2</v>
      </c>
      <c r="I29" s="223"/>
      <c r="J29" s="223">
        <v>8.6598751402799989E-2</v>
      </c>
      <c r="K29" s="223"/>
      <c r="L29" s="223">
        <v>0</v>
      </c>
      <c r="M29" s="223"/>
      <c r="N29" s="223">
        <v>0</v>
      </c>
      <c r="O29" s="223"/>
      <c r="P29" s="223">
        <v>0</v>
      </c>
      <c r="Q29" s="223"/>
      <c r="R29" s="223">
        <v>0</v>
      </c>
      <c r="S29" s="223"/>
      <c r="T29" s="223">
        <v>0</v>
      </c>
      <c r="U29" s="223"/>
      <c r="V29" s="223">
        <v>0</v>
      </c>
      <c r="W29" s="223"/>
      <c r="X29" s="223">
        <v>0</v>
      </c>
      <c r="Y29" s="223"/>
      <c r="Z29" s="223">
        <v>0</v>
      </c>
      <c r="AA29" s="223"/>
      <c r="AB29" s="223">
        <v>7.1603841749999952E-2</v>
      </c>
      <c r="AC29" s="223">
        <v>8.6598751402799989E-2</v>
      </c>
    </row>
    <row r="30" spans="1:34" s="220" customFormat="1" ht="47.25" x14ac:dyDescent="0.25">
      <c r="A30" s="221" t="s">
        <v>64</v>
      </c>
      <c r="B30" s="222" t="s">
        <v>178</v>
      </c>
      <c r="C30" s="223">
        <v>0.35801920874999998</v>
      </c>
      <c r="D30" s="223">
        <v>0.43299375701400006</v>
      </c>
      <c r="E30" s="223">
        <v>0.43299375701400006</v>
      </c>
      <c r="F30" s="223">
        <v>0.43299375701400006</v>
      </c>
      <c r="G30" s="223">
        <v>0</v>
      </c>
      <c r="H30" s="223">
        <v>0.35801920874999998</v>
      </c>
      <c r="I30" s="223"/>
      <c r="J30" s="223">
        <v>0.43299375701400006</v>
      </c>
      <c r="K30" s="223"/>
      <c r="L30" s="223">
        <v>0</v>
      </c>
      <c r="M30" s="223"/>
      <c r="N30" s="223">
        <v>0</v>
      </c>
      <c r="O30" s="223"/>
      <c r="P30" s="223">
        <v>0</v>
      </c>
      <c r="Q30" s="223"/>
      <c r="R30" s="223">
        <v>0</v>
      </c>
      <c r="S30" s="223"/>
      <c r="T30" s="223">
        <v>0</v>
      </c>
      <c r="U30" s="223"/>
      <c r="V30" s="223">
        <v>0</v>
      </c>
      <c r="W30" s="223"/>
      <c r="X30" s="223">
        <v>0</v>
      </c>
      <c r="Y30" s="223"/>
      <c r="Z30" s="223">
        <v>0</v>
      </c>
      <c r="AA30" s="223"/>
      <c r="AB30" s="223">
        <v>0.35801920874999998</v>
      </c>
      <c r="AC30" s="223">
        <v>0.43299375701400006</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0.35801920874999998</v>
      </c>
      <c r="D33" s="223">
        <v>0.43299375701400006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629</v>
      </c>
      <c r="J36" s="223">
        <v>0</v>
      </c>
      <c r="K36" s="223" t="s">
        <v>629</v>
      </c>
      <c r="L36" s="223">
        <v>0</v>
      </c>
      <c r="M36" s="241" t="s">
        <v>629</v>
      </c>
      <c r="N36" s="223">
        <v>0</v>
      </c>
      <c r="O36" s="223" t="s">
        <v>629</v>
      </c>
      <c r="P36" s="223">
        <v>0</v>
      </c>
      <c r="Q36" s="241" t="s">
        <v>629</v>
      </c>
      <c r="R36" s="223">
        <v>0</v>
      </c>
      <c r="S36" s="223" t="s">
        <v>629</v>
      </c>
      <c r="T36" s="223">
        <v>0</v>
      </c>
      <c r="U36" s="241" t="s">
        <v>629</v>
      </c>
      <c r="V36" s="223">
        <v>0</v>
      </c>
      <c r="W36" s="223" t="s">
        <v>629</v>
      </c>
      <c r="X36" s="223">
        <v>0</v>
      </c>
      <c r="Y36" s="241" t="s">
        <v>629</v>
      </c>
      <c r="Z36" s="223">
        <v>0</v>
      </c>
      <c r="AA36" s="223" t="s">
        <v>629</v>
      </c>
      <c r="AB36" s="223">
        <v>0</v>
      </c>
      <c r="AC36" s="223">
        <v>0</v>
      </c>
    </row>
    <row r="37" spans="1:29" s="220" customFormat="1" ht="31.5" x14ac:dyDescent="0.25">
      <c r="A37" s="224" t="s">
        <v>167</v>
      </c>
      <c r="B37" s="227" t="s">
        <v>571</v>
      </c>
      <c r="C37" s="223"/>
      <c r="D37" s="223"/>
      <c r="E37" s="223"/>
      <c r="F37" s="223"/>
      <c r="G37" s="223">
        <v>0</v>
      </c>
      <c r="H37" s="223">
        <v>0</v>
      </c>
      <c r="I37" s="241" t="s">
        <v>629</v>
      </c>
      <c r="J37" s="223">
        <v>0</v>
      </c>
      <c r="K37" s="223" t="s">
        <v>629</v>
      </c>
      <c r="L37" s="223">
        <v>0</v>
      </c>
      <c r="M37" s="241" t="s">
        <v>629</v>
      </c>
      <c r="N37" s="223">
        <v>0</v>
      </c>
      <c r="O37" s="223" t="s">
        <v>629</v>
      </c>
      <c r="P37" s="223">
        <v>0</v>
      </c>
      <c r="Q37" s="241" t="s">
        <v>629</v>
      </c>
      <c r="R37" s="223">
        <v>0</v>
      </c>
      <c r="S37" s="223" t="s">
        <v>629</v>
      </c>
      <c r="T37" s="223">
        <v>0</v>
      </c>
      <c r="U37" s="241" t="s">
        <v>629</v>
      </c>
      <c r="V37" s="223">
        <v>0</v>
      </c>
      <c r="W37" s="223" t="s">
        <v>629</v>
      </c>
      <c r="X37" s="223">
        <v>0</v>
      </c>
      <c r="Y37" s="241" t="s">
        <v>629</v>
      </c>
      <c r="Z37" s="223">
        <v>0</v>
      </c>
      <c r="AA37" s="223" t="s">
        <v>629</v>
      </c>
      <c r="AB37" s="223">
        <v>0</v>
      </c>
      <c r="AC37" s="223">
        <v>0</v>
      </c>
    </row>
    <row r="38" spans="1:29" s="220" customFormat="1" x14ac:dyDescent="0.25">
      <c r="A38" s="224" t="s">
        <v>166</v>
      </c>
      <c r="B38" s="227" t="s">
        <v>157</v>
      </c>
      <c r="C38" s="223"/>
      <c r="D38" s="223"/>
      <c r="E38" s="223"/>
      <c r="F38" s="223"/>
      <c r="G38" s="223">
        <v>0</v>
      </c>
      <c r="H38" s="223">
        <v>0</v>
      </c>
      <c r="I38" s="241" t="s">
        <v>629</v>
      </c>
      <c r="J38" s="223">
        <v>0</v>
      </c>
      <c r="K38" s="223" t="s">
        <v>629</v>
      </c>
      <c r="L38" s="223">
        <v>0</v>
      </c>
      <c r="M38" s="241" t="s">
        <v>629</v>
      </c>
      <c r="N38" s="223">
        <v>0</v>
      </c>
      <c r="O38" s="223" t="s">
        <v>629</v>
      </c>
      <c r="P38" s="223">
        <v>0</v>
      </c>
      <c r="Q38" s="241" t="s">
        <v>629</v>
      </c>
      <c r="R38" s="223">
        <v>0</v>
      </c>
      <c r="S38" s="223" t="s">
        <v>629</v>
      </c>
      <c r="T38" s="223">
        <v>0</v>
      </c>
      <c r="U38" s="241" t="s">
        <v>629</v>
      </c>
      <c r="V38" s="223">
        <v>0</v>
      </c>
      <c r="W38" s="223" t="s">
        <v>629</v>
      </c>
      <c r="X38" s="223">
        <v>0</v>
      </c>
      <c r="Y38" s="241" t="s">
        <v>629</v>
      </c>
      <c r="Z38" s="223">
        <v>0</v>
      </c>
      <c r="AA38" s="223" t="s">
        <v>629</v>
      </c>
      <c r="AB38" s="223">
        <v>0</v>
      </c>
      <c r="AC38" s="223">
        <v>0</v>
      </c>
    </row>
    <row r="39" spans="1:29" s="220" customFormat="1" x14ac:dyDescent="0.25">
      <c r="A39" s="224" t="s">
        <v>165</v>
      </c>
      <c r="B39" s="225" t="s">
        <v>572</v>
      </c>
      <c r="C39" s="223"/>
      <c r="D39" s="223"/>
      <c r="E39" s="223"/>
      <c r="F39" s="223"/>
      <c r="G39" s="223">
        <v>0</v>
      </c>
      <c r="H39" s="223">
        <v>0</v>
      </c>
      <c r="I39" s="241" t="s">
        <v>629</v>
      </c>
      <c r="J39" s="223">
        <v>0</v>
      </c>
      <c r="K39" s="223" t="s">
        <v>629</v>
      </c>
      <c r="L39" s="223">
        <v>0</v>
      </c>
      <c r="M39" s="241" t="s">
        <v>629</v>
      </c>
      <c r="N39" s="223">
        <v>0</v>
      </c>
      <c r="O39" s="223" t="s">
        <v>629</v>
      </c>
      <c r="P39" s="223">
        <v>0</v>
      </c>
      <c r="Q39" s="241" t="s">
        <v>629</v>
      </c>
      <c r="R39" s="223">
        <v>0</v>
      </c>
      <c r="S39" s="223" t="s">
        <v>629</v>
      </c>
      <c r="T39" s="223">
        <v>0</v>
      </c>
      <c r="U39" s="241" t="s">
        <v>629</v>
      </c>
      <c r="V39" s="223">
        <v>0</v>
      </c>
      <c r="W39" s="223" t="s">
        <v>629</v>
      </c>
      <c r="X39" s="223">
        <v>0</v>
      </c>
      <c r="Y39" s="241" t="s">
        <v>629</v>
      </c>
      <c r="Z39" s="223">
        <v>0</v>
      </c>
      <c r="AA39" s="223" t="s">
        <v>629</v>
      </c>
      <c r="AB39" s="223">
        <v>0</v>
      </c>
      <c r="AC39" s="223">
        <v>0</v>
      </c>
    </row>
    <row r="40" spans="1:29" s="220" customFormat="1" x14ac:dyDescent="0.25">
      <c r="A40" s="224" t="s">
        <v>164</v>
      </c>
      <c r="B40" s="225" t="s">
        <v>574</v>
      </c>
      <c r="C40" s="223"/>
      <c r="D40" s="223"/>
      <c r="E40" s="223"/>
      <c r="F40" s="223"/>
      <c r="G40" s="223">
        <v>0</v>
      </c>
      <c r="H40" s="223">
        <v>0</v>
      </c>
      <c r="I40" s="241" t="s">
        <v>629</v>
      </c>
      <c r="J40" s="223">
        <v>0</v>
      </c>
      <c r="K40" s="223" t="s">
        <v>629</v>
      </c>
      <c r="L40" s="223">
        <v>0</v>
      </c>
      <c r="M40" s="241" t="s">
        <v>629</v>
      </c>
      <c r="N40" s="223">
        <v>0</v>
      </c>
      <c r="O40" s="223" t="s">
        <v>629</v>
      </c>
      <c r="P40" s="223">
        <v>0</v>
      </c>
      <c r="Q40" s="241" t="s">
        <v>629</v>
      </c>
      <c r="R40" s="223">
        <v>0</v>
      </c>
      <c r="S40" s="223" t="s">
        <v>629</v>
      </c>
      <c r="T40" s="223">
        <v>0</v>
      </c>
      <c r="U40" s="241" t="s">
        <v>629</v>
      </c>
      <c r="V40" s="223">
        <v>0</v>
      </c>
      <c r="W40" s="223" t="s">
        <v>629</v>
      </c>
      <c r="X40" s="223">
        <v>0</v>
      </c>
      <c r="Y40" s="241" t="s">
        <v>629</v>
      </c>
      <c r="Z40" s="223">
        <v>0</v>
      </c>
      <c r="AA40" s="223" t="s">
        <v>629</v>
      </c>
      <c r="AB40" s="223">
        <v>0</v>
      </c>
      <c r="AC40" s="223">
        <v>0</v>
      </c>
    </row>
    <row r="41" spans="1:29" s="220" customFormat="1" x14ac:dyDescent="0.25">
      <c r="A41" s="224" t="s">
        <v>163</v>
      </c>
      <c r="B41" s="225" t="s">
        <v>575</v>
      </c>
      <c r="C41" s="223"/>
      <c r="D41" s="223"/>
      <c r="E41" s="223"/>
      <c r="F41" s="223"/>
      <c r="G41" s="223">
        <v>0</v>
      </c>
      <c r="H41" s="223">
        <v>0</v>
      </c>
      <c r="I41" s="241" t="s">
        <v>629</v>
      </c>
      <c r="J41" s="223">
        <v>0</v>
      </c>
      <c r="K41" s="223" t="s">
        <v>629</v>
      </c>
      <c r="L41" s="223">
        <v>0</v>
      </c>
      <c r="M41" s="241" t="s">
        <v>629</v>
      </c>
      <c r="N41" s="223">
        <v>0</v>
      </c>
      <c r="O41" s="223" t="s">
        <v>629</v>
      </c>
      <c r="P41" s="223">
        <v>0</v>
      </c>
      <c r="Q41" s="241" t="s">
        <v>629</v>
      </c>
      <c r="R41" s="223">
        <v>0</v>
      </c>
      <c r="S41" s="223" t="s">
        <v>629</v>
      </c>
      <c r="T41" s="223">
        <v>0</v>
      </c>
      <c r="U41" s="241" t="s">
        <v>629</v>
      </c>
      <c r="V41" s="223">
        <v>0</v>
      </c>
      <c r="W41" s="223" t="s">
        <v>629</v>
      </c>
      <c r="X41" s="223">
        <v>0</v>
      </c>
      <c r="Y41" s="241" t="s">
        <v>629</v>
      </c>
      <c r="Z41" s="223">
        <v>0</v>
      </c>
      <c r="AA41" s="223" t="s">
        <v>629</v>
      </c>
      <c r="AB41" s="223">
        <v>0</v>
      </c>
      <c r="AC41" s="223">
        <v>0</v>
      </c>
    </row>
    <row r="42" spans="1:29" s="220" customFormat="1" x14ac:dyDescent="0.25">
      <c r="A42" s="224" t="s">
        <v>162</v>
      </c>
      <c r="B42" s="225" t="s">
        <v>576</v>
      </c>
      <c r="C42" s="223"/>
      <c r="D42" s="223"/>
      <c r="E42" s="223"/>
      <c r="F42" s="223"/>
      <c r="G42" s="223">
        <v>0</v>
      </c>
      <c r="H42" s="223">
        <v>0</v>
      </c>
      <c r="I42" s="241" t="s">
        <v>629</v>
      </c>
      <c r="J42" s="223">
        <v>0</v>
      </c>
      <c r="K42" s="223" t="s">
        <v>629</v>
      </c>
      <c r="L42" s="223">
        <v>0</v>
      </c>
      <c r="M42" s="241" t="s">
        <v>629</v>
      </c>
      <c r="N42" s="223">
        <v>0</v>
      </c>
      <c r="O42" s="223" t="s">
        <v>629</v>
      </c>
      <c r="P42" s="223">
        <v>0</v>
      </c>
      <c r="Q42" s="241" t="s">
        <v>629</v>
      </c>
      <c r="R42" s="223">
        <v>0</v>
      </c>
      <c r="S42" s="223" t="s">
        <v>629</v>
      </c>
      <c r="T42" s="223">
        <v>0</v>
      </c>
      <c r="U42" s="241" t="s">
        <v>629</v>
      </c>
      <c r="V42" s="223">
        <v>0</v>
      </c>
      <c r="W42" s="223" t="s">
        <v>629</v>
      </c>
      <c r="X42" s="223">
        <v>0</v>
      </c>
      <c r="Y42" s="241" t="s">
        <v>629</v>
      </c>
      <c r="Z42" s="223">
        <v>0</v>
      </c>
      <c r="AA42" s="223" t="s">
        <v>629</v>
      </c>
      <c r="AB42" s="223">
        <v>0</v>
      </c>
      <c r="AC42" s="223">
        <v>0</v>
      </c>
    </row>
    <row r="43" spans="1:29" s="220" customFormat="1" x14ac:dyDescent="0.25">
      <c r="A43" s="224" t="s">
        <v>577</v>
      </c>
      <c r="B43" s="225" t="s">
        <v>578</v>
      </c>
      <c r="C43" s="223"/>
      <c r="D43" s="223"/>
      <c r="E43" s="223"/>
      <c r="F43" s="223"/>
      <c r="G43" s="223">
        <v>0</v>
      </c>
      <c r="H43" s="223">
        <v>0</v>
      </c>
      <c r="I43" s="241" t="s">
        <v>629</v>
      </c>
      <c r="J43" s="223">
        <v>0</v>
      </c>
      <c r="K43" s="223" t="s">
        <v>629</v>
      </c>
      <c r="L43" s="223">
        <v>0</v>
      </c>
      <c r="M43" s="241" t="s">
        <v>629</v>
      </c>
      <c r="N43" s="223">
        <v>0</v>
      </c>
      <c r="O43" s="223" t="s">
        <v>629</v>
      </c>
      <c r="P43" s="223">
        <v>0</v>
      </c>
      <c r="Q43" s="241" t="s">
        <v>629</v>
      </c>
      <c r="R43" s="223">
        <v>0</v>
      </c>
      <c r="S43" s="223" t="s">
        <v>629</v>
      </c>
      <c r="T43" s="223">
        <v>0</v>
      </c>
      <c r="U43" s="241" t="s">
        <v>629</v>
      </c>
      <c r="V43" s="223">
        <v>0</v>
      </c>
      <c r="W43" s="223" t="s">
        <v>629</v>
      </c>
      <c r="X43" s="223">
        <v>0</v>
      </c>
      <c r="Y43" s="241" t="s">
        <v>629</v>
      </c>
      <c r="Z43" s="223">
        <v>0</v>
      </c>
      <c r="AA43" s="223" t="s">
        <v>629</v>
      </c>
      <c r="AB43" s="223">
        <v>0</v>
      </c>
      <c r="AC43" s="223">
        <v>0</v>
      </c>
    </row>
    <row r="44" spans="1:29" s="220" customFormat="1" x14ac:dyDescent="0.25">
      <c r="A44" s="224" t="s">
        <v>579</v>
      </c>
      <c r="B44" s="225" t="s">
        <v>580</v>
      </c>
      <c r="C44" s="223"/>
      <c r="D44" s="223"/>
      <c r="E44" s="223"/>
      <c r="F44" s="223"/>
      <c r="G44" s="223">
        <v>0</v>
      </c>
      <c r="H44" s="223">
        <v>0</v>
      </c>
      <c r="I44" s="241" t="s">
        <v>629</v>
      </c>
      <c r="J44" s="223">
        <v>0</v>
      </c>
      <c r="K44" s="223" t="s">
        <v>629</v>
      </c>
      <c r="L44" s="223">
        <v>0</v>
      </c>
      <c r="M44" s="241" t="s">
        <v>629</v>
      </c>
      <c r="N44" s="223">
        <v>0</v>
      </c>
      <c r="O44" s="223" t="s">
        <v>629</v>
      </c>
      <c r="P44" s="223">
        <v>0</v>
      </c>
      <c r="Q44" s="241" t="s">
        <v>629</v>
      </c>
      <c r="R44" s="223">
        <v>0</v>
      </c>
      <c r="S44" s="223" t="s">
        <v>629</v>
      </c>
      <c r="T44" s="223">
        <v>0</v>
      </c>
      <c r="U44" s="241" t="s">
        <v>629</v>
      </c>
      <c r="V44" s="223">
        <v>0</v>
      </c>
      <c r="W44" s="223" t="s">
        <v>629</v>
      </c>
      <c r="X44" s="223">
        <v>0</v>
      </c>
      <c r="Y44" s="241" t="s">
        <v>629</v>
      </c>
      <c r="Z44" s="223">
        <v>0</v>
      </c>
      <c r="AA44" s="223" t="s">
        <v>629</v>
      </c>
      <c r="AB44" s="223">
        <v>0</v>
      </c>
      <c r="AC44" s="223">
        <v>0</v>
      </c>
    </row>
    <row r="45" spans="1:29" s="220" customFormat="1" x14ac:dyDescent="0.25">
      <c r="A45" s="224" t="s">
        <v>581</v>
      </c>
      <c r="B45" s="225" t="s">
        <v>582</v>
      </c>
      <c r="C45" s="223"/>
      <c r="D45" s="223"/>
      <c r="E45" s="223"/>
      <c r="F45" s="223"/>
      <c r="G45" s="223">
        <v>0</v>
      </c>
      <c r="H45" s="223">
        <v>0</v>
      </c>
      <c r="I45" s="241" t="s">
        <v>629</v>
      </c>
      <c r="J45" s="223">
        <v>0</v>
      </c>
      <c r="K45" s="223" t="s">
        <v>629</v>
      </c>
      <c r="L45" s="223">
        <v>0</v>
      </c>
      <c r="M45" s="241" t="s">
        <v>629</v>
      </c>
      <c r="N45" s="223">
        <v>0</v>
      </c>
      <c r="O45" s="223" t="s">
        <v>629</v>
      </c>
      <c r="P45" s="223">
        <v>0</v>
      </c>
      <c r="Q45" s="241" t="s">
        <v>629</v>
      </c>
      <c r="R45" s="223">
        <v>0</v>
      </c>
      <c r="S45" s="223" t="s">
        <v>629</v>
      </c>
      <c r="T45" s="223">
        <v>0</v>
      </c>
      <c r="U45" s="241" t="s">
        <v>629</v>
      </c>
      <c r="V45" s="223">
        <v>0</v>
      </c>
      <c r="W45" s="223" t="s">
        <v>629</v>
      </c>
      <c r="X45" s="223">
        <v>0</v>
      </c>
      <c r="Y45" s="241" t="s">
        <v>629</v>
      </c>
      <c r="Z45" s="223">
        <v>0</v>
      </c>
      <c r="AA45" s="223" t="s">
        <v>629</v>
      </c>
      <c r="AB45" s="223">
        <v>0</v>
      </c>
      <c r="AC45" s="223">
        <v>0</v>
      </c>
    </row>
    <row r="46" spans="1:29" s="220" customFormat="1" x14ac:dyDescent="0.25">
      <c r="A46" s="224" t="s">
        <v>583</v>
      </c>
      <c r="B46" s="225" t="s">
        <v>584</v>
      </c>
      <c r="C46" s="223"/>
      <c r="D46" s="223"/>
      <c r="E46" s="223"/>
      <c r="F46" s="223"/>
      <c r="G46" s="223">
        <v>0</v>
      </c>
      <c r="H46" s="223">
        <v>0</v>
      </c>
      <c r="I46" s="241" t="s">
        <v>629</v>
      </c>
      <c r="J46" s="223">
        <v>0</v>
      </c>
      <c r="K46" s="223" t="s">
        <v>629</v>
      </c>
      <c r="L46" s="223">
        <v>0</v>
      </c>
      <c r="M46" s="241" t="s">
        <v>629</v>
      </c>
      <c r="N46" s="223">
        <v>0</v>
      </c>
      <c r="O46" s="223" t="s">
        <v>629</v>
      </c>
      <c r="P46" s="223">
        <v>0</v>
      </c>
      <c r="Q46" s="241" t="s">
        <v>629</v>
      </c>
      <c r="R46" s="223">
        <v>0</v>
      </c>
      <c r="S46" s="223" t="s">
        <v>629</v>
      </c>
      <c r="T46" s="223">
        <v>0</v>
      </c>
      <c r="U46" s="241" t="s">
        <v>629</v>
      </c>
      <c r="V46" s="223">
        <v>0</v>
      </c>
      <c r="W46" s="223" t="s">
        <v>629</v>
      </c>
      <c r="X46" s="223">
        <v>0</v>
      </c>
      <c r="Y46" s="241" t="s">
        <v>629</v>
      </c>
      <c r="Z46" s="223">
        <v>0</v>
      </c>
      <c r="AA46" s="223" t="s">
        <v>629</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v>
      </c>
      <c r="D58" s="223">
        <v>1</v>
      </c>
      <c r="E58" s="223"/>
      <c r="F58" s="223"/>
      <c r="G58" s="223">
        <v>0</v>
      </c>
      <c r="H58" s="223">
        <v>1</v>
      </c>
      <c r="I58" s="223"/>
      <c r="J58" s="223">
        <v>1</v>
      </c>
      <c r="K58" s="223"/>
      <c r="L58" s="223">
        <v>0</v>
      </c>
      <c r="M58" s="223"/>
      <c r="N58" s="223">
        <v>0</v>
      </c>
      <c r="O58" s="223"/>
      <c r="P58" s="223">
        <v>0</v>
      </c>
      <c r="Q58" s="223"/>
      <c r="R58" s="223">
        <v>0</v>
      </c>
      <c r="S58" s="223"/>
      <c r="T58" s="223">
        <v>0</v>
      </c>
      <c r="U58" s="223"/>
      <c r="V58" s="223">
        <v>0</v>
      </c>
      <c r="W58" s="223"/>
      <c r="X58" s="223">
        <v>0</v>
      </c>
      <c r="Y58" s="223"/>
      <c r="Z58" s="223">
        <v>0</v>
      </c>
      <c r="AA58" s="223"/>
      <c r="AB58" s="223">
        <v>1</v>
      </c>
      <c r="AC58" s="223">
        <v>1</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0.35801920874999998</v>
      </c>
      <c r="D62" s="223">
        <v>0.43299375701400006</v>
      </c>
      <c r="E62" s="223"/>
      <c r="F62" s="223"/>
      <c r="G62" s="223">
        <v>0</v>
      </c>
      <c r="H62" s="223">
        <v>0.35801920874999998</v>
      </c>
      <c r="I62" s="223"/>
      <c r="J62" s="223">
        <v>0.43299375701400006</v>
      </c>
      <c r="K62" s="223"/>
      <c r="L62" s="223">
        <v>0</v>
      </c>
      <c r="M62" s="223"/>
      <c r="N62" s="223">
        <v>0</v>
      </c>
      <c r="O62" s="223"/>
      <c r="P62" s="223">
        <v>0</v>
      </c>
      <c r="Q62" s="223"/>
      <c r="R62" s="223">
        <v>0</v>
      </c>
      <c r="S62" s="223"/>
      <c r="T62" s="223">
        <v>0</v>
      </c>
      <c r="U62" s="223"/>
      <c r="V62" s="223">
        <v>0</v>
      </c>
      <c r="W62" s="223"/>
      <c r="X62" s="223">
        <v>0</v>
      </c>
      <c r="Y62" s="223"/>
      <c r="Z62" s="223">
        <v>0</v>
      </c>
      <c r="AA62" s="223"/>
      <c r="AB62" s="223">
        <v>0.35801920874999998</v>
      </c>
      <c r="AC62" s="223">
        <v>0.43299375701400006</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v>
      </c>
      <c r="I71" s="223"/>
      <c r="J71" s="223">
        <v>1</v>
      </c>
      <c r="K71" s="223"/>
      <c r="L71" s="223">
        <v>0</v>
      </c>
      <c r="M71" s="223"/>
      <c r="N71" s="223">
        <v>0</v>
      </c>
      <c r="O71" s="223"/>
      <c r="P71" s="223">
        <v>0</v>
      </c>
      <c r="Q71" s="223"/>
      <c r="R71" s="223">
        <v>0</v>
      </c>
      <c r="S71" s="223"/>
      <c r="T71" s="223">
        <v>0</v>
      </c>
      <c r="U71" s="223"/>
      <c r="V71" s="223">
        <v>0</v>
      </c>
      <c r="W71" s="223"/>
      <c r="X71" s="223">
        <v>0</v>
      </c>
      <c r="Y71" s="223"/>
      <c r="Z71" s="223">
        <v>0</v>
      </c>
      <c r="AA71" s="223"/>
      <c r="AB71" s="223">
        <v>1</v>
      </c>
      <c r="AC71" s="223">
        <v>1</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f>
        <v>M_PK1000.02.02.01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f>
        <v>Покупка оборудования, не требующего монтажа (оргтехники в количестве 1 шт.; видеопанель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531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542</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14</v>
      </c>
      <c r="AG24" s="178" t="s">
        <v>13</v>
      </c>
      <c r="AH24" s="179" t="s">
        <v>3</v>
      </c>
      <c r="AI24" s="179"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5" t="str">
        <f>'1. паспорт местоположение'!A5</f>
        <v>Год раскрытия информации: 2023 год</v>
      </c>
      <c r="B5" s="415"/>
      <c r="C5" s="72"/>
      <c r="D5" s="72"/>
      <c r="E5" s="72"/>
      <c r="F5" s="72"/>
      <c r="G5" s="72"/>
      <c r="H5" s="72"/>
    </row>
    <row r="6" spans="1:8" ht="18.75" x14ac:dyDescent="0.3">
      <c r="A6" s="183"/>
      <c r="B6" s="183"/>
      <c r="C6" s="183"/>
      <c r="D6" s="183"/>
      <c r="E6" s="183"/>
      <c r="F6" s="183"/>
      <c r="G6" s="183"/>
      <c r="H6" s="183"/>
    </row>
    <row r="7" spans="1:8" ht="18.75" x14ac:dyDescent="0.25">
      <c r="A7" s="252" t="s">
        <v>10</v>
      </c>
      <c r="B7" s="252"/>
      <c r="C7" s="182"/>
      <c r="D7" s="182"/>
      <c r="E7" s="182"/>
      <c r="F7" s="182"/>
      <c r="G7" s="182"/>
      <c r="H7" s="182"/>
    </row>
    <row r="8" spans="1:8" ht="18.75" x14ac:dyDescent="0.25">
      <c r="A8" s="182"/>
      <c r="B8" s="182"/>
      <c r="C8" s="182"/>
      <c r="D8" s="182"/>
      <c r="E8" s="182"/>
      <c r="F8" s="182"/>
      <c r="G8" s="182"/>
      <c r="H8" s="182"/>
    </row>
    <row r="9" spans="1:8" ht="18.75" x14ac:dyDescent="0.3">
      <c r="A9" s="416" t="str">
        <f>'1. паспорт местоположение'!A9</f>
        <v>АО "Россети Тюмень"</v>
      </c>
      <c r="B9" s="416"/>
      <c r="C9" s="180"/>
      <c r="D9" s="180"/>
      <c r="E9" s="180"/>
      <c r="F9" s="180"/>
      <c r="G9" s="180"/>
      <c r="H9" s="180"/>
    </row>
    <row r="10" spans="1:8" x14ac:dyDescent="0.25">
      <c r="A10" s="249" t="s">
        <v>9</v>
      </c>
      <c r="B10" s="249"/>
      <c r="C10" s="181"/>
      <c r="D10" s="181"/>
      <c r="E10" s="181"/>
      <c r="F10" s="181"/>
      <c r="G10" s="181"/>
      <c r="H10" s="181"/>
    </row>
    <row r="11" spans="1:8" ht="18.75" x14ac:dyDescent="0.25">
      <c r="A11" s="182"/>
      <c r="B11" s="182"/>
      <c r="C11" s="182"/>
      <c r="D11" s="182"/>
      <c r="E11" s="182"/>
      <c r="F11" s="182"/>
      <c r="G11" s="182"/>
      <c r="H11" s="182"/>
    </row>
    <row r="12" spans="1:8" ht="18.75" x14ac:dyDescent="0.3">
      <c r="A12" s="416" t="str">
        <f>'1. паспорт местоположение'!A12</f>
        <v>M_PK1000.02.02.01</v>
      </c>
      <c r="B12" s="416"/>
      <c r="C12" s="180"/>
      <c r="D12" s="180"/>
      <c r="E12" s="180"/>
      <c r="F12" s="180"/>
      <c r="G12" s="180"/>
      <c r="H12" s="180"/>
    </row>
    <row r="13" spans="1:8" x14ac:dyDescent="0.25">
      <c r="A13" s="249" t="s">
        <v>8</v>
      </c>
      <c r="B13" s="249"/>
      <c r="C13" s="181"/>
      <c r="D13" s="181"/>
      <c r="E13" s="181"/>
      <c r="F13" s="181"/>
      <c r="G13" s="181"/>
      <c r="H13" s="181"/>
    </row>
    <row r="14" spans="1:8" ht="18.75" x14ac:dyDescent="0.25">
      <c r="A14" s="11"/>
      <c r="B14" s="11"/>
      <c r="C14" s="11"/>
      <c r="D14" s="11"/>
      <c r="E14" s="11"/>
      <c r="F14" s="11"/>
      <c r="G14" s="11"/>
      <c r="H14" s="11"/>
    </row>
    <row r="15" spans="1:8" ht="19.5" customHeight="1" x14ac:dyDescent="0.3">
      <c r="A15" s="416" t="str">
        <f>'1. паспорт местоположение'!A15</f>
        <v>Покупка оборудования, не требующего монтажа (оргтехники в количестве 1 шт.; видеопанель - 1 шт)</v>
      </c>
      <c r="B15" s="416"/>
      <c r="C15" s="180"/>
      <c r="D15" s="180"/>
      <c r="E15" s="180"/>
      <c r="F15" s="180"/>
      <c r="G15" s="180"/>
      <c r="H15" s="180"/>
    </row>
    <row r="16" spans="1:8" x14ac:dyDescent="0.25">
      <c r="A16" s="249" t="s">
        <v>7</v>
      </c>
      <c r="B16" s="249"/>
      <c r="C16" s="181"/>
      <c r="D16" s="181"/>
      <c r="E16" s="181"/>
      <c r="F16" s="181"/>
      <c r="G16" s="181"/>
      <c r="H16" s="181"/>
    </row>
    <row r="17" spans="1:2" x14ac:dyDescent="0.25">
      <c r="B17" s="149"/>
    </row>
    <row r="18" spans="1:2" ht="33.75" customHeight="1" x14ac:dyDescent="0.25">
      <c r="A18" s="420" t="s">
        <v>532</v>
      </c>
      <c r="B18" s="421"/>
    </row>
    <row r="19" spans="1:2" x14ac:dyDescent="0.25">
      <c r="B19" s="44"/>
    </row>
    <row r="20" spans="1:2" ht="16.5" thickBot="1" x14ac:dyDescent="0.3">
      <c r="B20" s="150"/>
    </row>
    <row r="21" spans="1:2" ht="30.75" thickBot="1" x14ac:dyDescent="0.3">
      <c r="A21" s="232" t="s">
        <v>402</v>
      </c>
      <c r="B21" s="152" t="s">
        <v>622</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ввод'!AB24</f>
        <v>0.42962305049999994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00.5" customHeight="1" thickBot="1" x14ac:dyDescent="0.3">
      <c r="A67" s="168" t="s">
        <v>437</v>
      </c>
      <c r="B67" s="184" t="s">
        <v>627</v>
      </c>
    </row>
    <row r="68" spans="1:2" ht="16.5" thickBot="1" x14ac:dyDescent="0.3">
      <c r="A68" s="154" t="s">
        <v>438</v>
      </c>
      <c r="B68" s="166" t="s">
        <v>620</v>
      </c>
    </row>
    <row r="69" spans="1:2" ht="16.5" thickBot="1" x14ac:dyDescent="0.3">
      <c r="A69" s="161" t="s">
        <v>439</v>
      </c>
      <c r="B69" s="169" t="s">
        <v>628</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7" t="s">
        <v>616</v>
      </c>
    </row>
    <row r="74" spans="1:2" x14ac:dyDescent="0.25">
      <c r="A74" s="161" t="s">
        <v>444</v>
      </c>
      <c r="B74" s="418"/>
    </row>
    <row r="75" spans="1:2" x14ac:dyDescent="0.25">
      <c r="A75" s="161" t="s">
        <v>445</v>
      </c>
      <c r="B75" s="418"/>
    </row>
    <row r="76" spans="1:2" x14ac:dyDescent="0.25">
      <c r="A76" s="161" t="s">
        <v>446</v>
      </c>
      <c r="B76" s="418"/>
    </row>
    <row r="77" spans="1:2" x14ac:dyDescent="0.25">
      <c r="A77" s="161" t="s">
        <v>447</v>
      </c>
      <c r="B77" s="418"/>
    </row>
    <row r="78" spans="1:2" ht="16.5" thickBot="1" x14ac:dyDescent="0.3">
      <c r="A78" s="171" t="s">
        <v>448</v>
      </c>
      <c r="B78" s="41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2023-04-19T04:10:19Z</dcterms:modified>
</cp:coreProperties>
</file>